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1" i="1" l="1"/>
  <c r="H10" i="1"/>
</calcChain>
</file>

<file path=xl/sharedStrings.xml><?xml version="1.0" encoding="utf-8"?>
<sst xmlns="http://schemas.openxmlformats.org/spreadsheetml/2006/main" count="121" uniqueCount="98">
  <si>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</si>
  <si>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</si>
  <si>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</si>
  <si>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</si>
  <si>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</si>
  <si>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</si>
  <si>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</si>
  <si>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</si>
  <si>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</si>
  <si>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</si>
  <si>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</si>
  <si>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</si>
  <si>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</si>
  <si>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</si>
  <si>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</si>
  <si>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</si>
  <si>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</si>
  <si>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</si>
  <si>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</si>
  <si>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</si>
  <si>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</si>
  <si>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</si>
  <si>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</si>
  <si>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</si>
  <si>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</si>
  <si>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</si>
  <si>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</si>
  <si>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</si>
  <si>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</si>
  <si>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</si>
  <si>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</si>
  <si>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</si>
  <si>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</si>
  <si>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</si>
  <si>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</si>
  <si>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</si>
  <si>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</si>
  <si>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</si>
  <si>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</si>
  <si>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</si>
  <si>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</si>
  <si>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</si>
  <si>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</si>
  <si>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</si>
  <si>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</si>
  <si>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</si>
  <si>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</si>
  <si>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</si>
  <si>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</si>
  <si>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</si>
  <si>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</si>
  <si>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</si>
  <si>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</si>
  <si>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</si>
  <si>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</si>
  <si>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</si>
  <si>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</si>
  <si>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</si>
  <si>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</si>
  <si>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</si>
  <si>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</si>
  <si>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</si>
  <si>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</si>
  <si>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</si>
  <si>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</si>
  <si>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</si>
  <si>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</si>
  <si>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</si>
  <si>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</si>
  <si>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</si>
  <si>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</si>
  <si>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</si>
  <si>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</si>
  <si>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</si>
  <si>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9</t>
  </si>
  <si>
    <t>шт.</t>
  </si>
  <si>
    <t>Остаток денежных средств на 01.01.2022г.</t>
  </si>
  <si>
    <t xml:space="preserve">Текущий ремонт общего имущества 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</si>
  <si>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</si>
  <si>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</si>
  <si>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</si>
  <si>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</si>
  <si>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</si>
  <si>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</si>
  <si>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</si>
  <si>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</si>
  <si>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</si>
  <si>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</si>
  <si>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</si>
  <si>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</si>
  <si>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</si>
  <si>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утилизация древесных отходов</t>
  </si>
  <si>
    <t>валка аварийного дерева</t>
  </si>
  <si>
    <t>"_____"_______________ 2023г.</t>
  </si>
  <si>
    <t>Ед.  изм.</t>
  </si>
  <si>
    <t>Управление многоквартирным домом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</si>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</sst>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0" fontId="22" fillId="0" borderId="0" xfId="0" applyFont="1" applyFill="1"/>
    <xf numFmtId="0" fontId="20" fillId="0" borderId="15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7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20" fillId="0" borderId="17" xfId="0" applyFont="1" applyFill="1" applyBorder="1" applyAlignment="1"/>
    <xf numFmtId="0" fontId="20" fillId="0" borderId="17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9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4.7109375" style="3" customWidth="1"/>
    <col min="3" max="3" width="4.85546875" style="3" customWidth="1"/>
    <col min="4" max="4" width="11" style="3" customWidth="1"/>
    <col min="5" max="5" width="13.42578125" style="3" customWidth="1"/>
    <col min="6" max="6" width="12.42578125" style="3" customWidth="1"/>
    <col min="7" max="7" width="14.85546875" style="4" customWidth="1"/>
    <col min="8" max="8" width="15" style="4" customWidth="1"/>
    <col min="9" max="9" width="13.85546875" style="4" customWidth="1"/>
    <col min="10" max="10" width="14.42578125" style="4" customWidth="1"/>
    <col min="11" max="11" width="19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7109375" style="4" customWidth="1"/>
    <col min="259" max="259" width="4.855468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4.7109375" style="4" customWidth="1"/>
    <col min="515" max="515" width="4.855468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4.7109375" style="4" customWidth="1"/>
    <col min="771" max="771" width="4.855468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4.7109375" style="4" customWidth="1"/>
    <col min="1027" max="1027" width="4.855468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4.7109375" style="4" customWidth="1"/>
    <col min="1283" max="1283" width="4.855468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4.7109375" style="4" customWidth="1"/>
    <col min="1539" max="1539" width="4.855468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4.7109375" style="4" customWidth="1"/>
    <col min="1795" max="1795" width="4.855468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4.7109375" style="4" customWidth="1"/>
    <col min="2051" max="2051" width="4.855468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4.7109375" style="4" customWidth="1"/>
    <col min="2307" max="2307" width="4.855468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4.7109375" style="4" customWidth="1"/>
    <col min="2563" max="2563" width="4.855468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4.7109375" style="4" customWidth="1"/>
    <col min="2819" max="2819" width="4.855468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4.7109375" style="4" customWidth="1"/>
    <col min="3075" max="3075" width="4.855468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4.7109375" style="4" customWidth="1"/>
    <col min="3331" max="3331" width="4.855468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4.7109375" style="4" customWidth="1"/>
    <col min="3587" max="3587" width="4.855468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4.7109375" style="4" customWidth="1"/>
    <col min="3843" max="3843" width="4.855468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4.7109375" style="4" customWidth="1"/>
    <col min="4099" max="4099" width="4.855468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4.7109375" style="4" customWidth="1"/>
    <col min="4355" max="4355" width="4.855468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4.7109375" style="4" customWidth="1"/>
    <col min="4611" max="4611" width="4.855468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4.7109375" style="4" customWidth="1"/>
    <col min="4867" max="4867" width="4.855468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4.7109375" style="4" customWidth="1"/>
    <col min="5123" max="5123" width="4.855468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4.7109375" style="4" customWidth="1"/>
    <col min="5379" max="5379" width="4.855468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4.7109375" style="4" customWidth="1"/>
    <col min="5635" max="5635" width="4.855468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4.7109375" style="4" customWidth="1"/>
    <col min="5891" max="5891" width="4.855468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4.7109375" style="4" customWidth="1"/>
    <col min="6147" max="6147" width="4.855468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4.7109375" style="4" customWidth="1"/>
    <col min="6403" max="6403" width="4.855468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4.7109375" style="4" customWidth="1"/>
    <col min="6659" max="6659" width="4.855468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4.7109375" style="4" customWidth="1"/>
    <col min="6915" max="6915" width="4.855468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4.7109375" style="4" customWidth="1"/>
    <col min="7171" max="7171" width="4.855468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4.7109375" style="4" customWidth="1"/>
    <col min="7427" max="7427" width="4.855468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4.7109375" style="4" customWidth="1"/>
    <col min="7683" max="7683" width="4.855468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4.7109375" style="4" customWidth="1"/>
    <col min="7939" max="7939" width="4.855468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4.7109375" style="4" customWidth="1"/>
    <col min="8195" max="8195" width="4.855468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4.7109375" style="4" customWidth="1"/>
    <col min="8451" max="8451" width="4.855468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4.7109375" style="4" customWidth="1"/>
    <col min="8707" max="8707" width="4.855468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4.7109375" style="4" customWidth="1"/>
    <col min="8963" max="8963" width="4.855468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4.7109375" style="4" customWidth="1"/>
    <col min="9219" max="9219" width="4.855468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4.7109375" style="4" customWidth="1"/>
    <col min="9475" max="9475" width="4.855468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4.7109375" style="4" customWidth="1"/>
    <col min="9731" max="9731" width="4.855468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4.7109375" style="4" customWidth="1"/>
    <col min="9987" max="9987" width="4.855468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4.7109375" style="4" customWidth="1"/>
    <col min="10243" max="10243" width="4.855468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4.7109375" style="4" customWidth="1"/>
    <col min="10499" max="10499" width="4.855468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4.7109375" style="4" customWidth="1"/>
    <col min="10755" max="10755" width="4.855468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4.7109375" style="4" customWidth="1"/>
    <col min="11011" max="11011" width="4.855468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4.7109375" style="4" customWidth="1"/>
    <col min="11267" max="11267" width="4.855468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4.7109375" style="4" customWidth="1"/>
    <col min="11523" max="11523" width="4.855468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4.7109375" style="4" customWidth="1"/>
    <col min="11779" max="11779" width="4.855468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4.7109375" style="4" customWidth="1"/>
    <col min="12035" max="12035" width="4.855468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4.7109375" style="4" customWidth="1"/>
    <col min="12291" max="12291" width="4.855468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4.7109375" style="4" customWidth="1"/>
    <col min="12547" max="12547" width="4.855468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4.7109375" style="4" customWidth="1"/>
    <col min="12803" max="12803" width="4.855468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4.7109375" style="4" customWidth="1"/>
    <col min="13059" max="13059" width="4.855468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4.7109375" style="4" customWidth="1"/>
    <col min="13315" max="13315" width="4.855468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4.7109375" style="4" customWidth="1"/>
    <col min="13571" max="13571" width="4.855468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4.7109375" style="4" customWidth="1"/>
    <col min="13827" max="13827" width="4.855468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4.7109375" style="4" customWidth="1"/>
    <col min="14083" max="14083" width="4.855468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4.7109375" style="4" customWidth="1"/>
    <col min="14339" max="14339" width="4.855468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4.7109375" style="4" customWidth="1"/>
    <col min="14595" max="14595" width="4.855468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4.7109375" style="4" customWidth="1"/>
    <col min="14851" max="14851" width="4.855468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4.7109375" style="4" customWidth="1"/>
    <col min="15107" max="15107" width="4.855468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4.7109375" style="4" customWidth="1"/>
    <col min="15363" max="15363" width="4.855468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4.7109375" style="4" customWidth="1"/>
    <col min="15619" max="15619" width="4.855468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4.7109375" style="4" customWidth="1"/>
    <col min="15875" max="15875" width="4.855468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4.7109375" style="4" customWidth="1"/>
    <col min="16131" max="16131" width="4.855468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78</v>
      </c>
      <c r="C5" s="2"/>
      <c r="D5" s="2"/>
      <c r="E5" s="2"/>
      <c r="F5" s="2"/>
      <c r="G5" s="2"/>
      <c r="H5" s="2"/>
      <c r="I5" s="2"/>
      <c r="J5" s="2"/>
      <c r="K5" s="103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3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2442.3000000000002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2442.3000000000002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94</v>
      </c>
      <c r="D20" s="11" t="s">
        <v>79</v>
      </c>
      <c r="E20" s="11" t="s">
        <v>76</v>
      </c>
      <c r="F20" s="11" t="s">
        <v>80</v>
      </c>
      <c r="G20" s="11" t="s">
        <v>81</v>
      </c>
      <c r="H20" s="11" t="s">
        <v>82</v>
      </c>
      <c r="I20" s="11" t="s">
        <v>83</v>
      </c>
      <c r="J20" s="11" t="s">
        <v>84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5"/>
    </row>
    <row r="22" spans="1:11" s="17" customFormat="1" ht="14.2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303040.32400000008</v>
      </c>
      <c r="G22" s="18">
        <v>309366.92541769362</v>
      </c>
      <c r="H22" s="16">
        <v>303404.03800000006</v>
      </c>
      <c r="I22" s="16">
        <v>5962.887417693566</v>
      </c>
      <c r="J22" s="16">
        <v>-6326.601417693566</v>
      </c>
      <c r="K22" s="106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8"/>
    </row>
    <row r="24" spans="1:11" s="24" customFormat="1" ht="32.25" customHeight="1" x14ac:dyDescent="0.25">
      <c r="A24" s="21" t="s">
        <v>65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57149.820000000007</v>
      </c>
      <c r="G24" s="23">
        <v>58342.943044941436</v>
      </c>
      <c r="H24" s="23">
        <v>57513.534000000007</v>
      </c>
      <c r="I24" s="23">
        <v>829.40904494142387</v>
      </c>
      <c r="J24" s="23">
        <v>-1193.1230449414238</v>
      </c>
      <c r="K24" s="109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11136.888000000004</v>
      </c>
      <c r="G25" s="26">
        <v>11369.394029270641</v>
      </c>
      <c r="H25" s="26">
        <v>11136.888000000004</v>
      </c>
      <c r="I25" s="26">
        <v>232.50602927063665</v>
      </c>
      <c r="J25" s="26">
        <v>-232.50602927063665</v>
      </c>
      <c r="K25" s="110" t="s">
        <v>24</v>
      </c>
    </row>
    <row r="26" spans="1:11" ht="47.25" customHeight="1" x14ac:dyDescent="0.2">
      <c r="A26" s="21"/>
      <c r="B26" s="22" t="s">
        <v>70</v>
      </c>
      <c r="C26" s="22" t="s">
        <v>22</v>
      </c>
      <c r="D26" s="25">
        <v>0.1</v>
      </c>
      <c r="E26" s="25">
        <v>0</v>
      </c>
      <c r="F26" s="26">
        <v>2930.76</v>
      </c>
      <c r="G26" s="26">
        <v>2991.9457971764828</v>
      </c>
      <c r="H26" s="26">
        <v>2930.76</v>
      </c>
      <c r="I26" s="26">
        <v>61.185797176482538</v>
      </c>
      <c r="J26" s="26">
        <v>-61.185797176482538</v>
      </c>
      <c r="K26" s="107" t="s">
        <v>25</v>
      </c>
    </row>
    <row r="27" spans="1:11" ht="44.25" customHeight="1" x14ac:dyDescent="0.2">
      <c r="A27" s="21"/>
      <c r="B27" s="22" t="s">
        <v>71</v>
      </c>
      <c r="C27" s="22" t="s">
        <v>22</v>
      </c>
      <c r="D27" s="25">
        <v>0.16</v>
      </c>
      <c r="E27" s="25">
        <v>0</v>
      </c>
      <c r="F27" s="26">
        <v>4689.2160000000003</v>
      </c>
      <c r="G27" s="26">
        <v>4787.1132754823739</v>
      </c>
      <c r="H27" s="26">
        <v>4689.2160000000003</v>
      </c>
      <c r="I27" s="26">
        <v>97.897275482373516</v>
      </c>
      <c r="J27" s="26">
        <v>-97.897275482373516</v>
      </c>
      <c r="K27" s="107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31945.284000000003</v>
      </c>
      <c r="G28" s="26">
        <v>32612.209189223671</v>
      </c>
      <c r="H28" s="26">
        <v>31945.284000000003</v>
      </c>
      <c r="I28" s="26">
        <v>666.92518922366799</v>
      </c>
      <c r="J28" s="26">
        <v>-666.92518922366799</v>
      </c>
      <c r="K28" s="109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4689.2160000000003</v>
      </c>
      <c r="G29" s="26">
        <v>4787.1132754823739</v>
      </c>
      <c r="H29" s="26">
        <v>4689.2160000000003</v>
      </c>
      <c r="I29" s="26">
        <v>97.897275482373516</v>
      </c>
      <c r="J29" s="26">
        <v>-97.897275482373516</v>
      </c>
      <c r="K29" s="109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1758.4560000000001</v>
      </c>
      <c r="G30" s="26">
        <v>1795.1674783058897</v>
      </c>
      <c r="H30" s="26">
        <v>2122.17</v>
      </c>
      <c r="I30" s="26">
        <v>-327.00252169411033</v>
      </c>
      <c r="J30" s="26">
        <v>-36.711478305889614</v>
      </c>
      <c r="K30" s="107" t="s">
        <v>30</v>
      </c>
    </row>
    <row r="31" spans="1:11" ht="38.25" x14ac:dyDescent="0.2">
      <c r="A31" s="21" t="s">
        <v>66</v>
      </c>
      <c r="B31" s="22" t="s">
        <v>95</v>
      </c>
      <c r="C31" s="22" t="s">
        <v>22</v>
      </c>
      <c r="D31" s="25">
        <v>3.46</v>
      </c>
      <c r="E31" s="25">
        <v>0</v>
      </c>
      <c r="F31" s="26">
        <v>101404.29600000003</v>
      </c>
      <c r="G31" s="25">
        <v>103521.33</v>
      </c>
      <c r="H31" s="25">
        <v>101404.29600000003</v>
      </c>
      <c r="I31" s="26">
        <v>2117.0339999999705</v>
      </c>
      <c r="J31" s="26">
        <v>-2117.0339999999705</v>
      </c>
      <c r="K31" s="109"/>
    </row>
    <row r="32" spans="1:11" ht="36" customHeight="1" x14ac:dyDescent="0.2">
      <c r="A32" s="21" t="s">
        <v>67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89095.104000000036</v>
      </c>
      <c r="G32" s="26">
        <v>90955.152234165129</v>
      </c>
      <c r="H32" s="26">
        <v>89095.104000000036</v>
      </c>
      <c r="I32" s="26">
        <v>1860.0482341650932</v>
      </c>
      <c r="J32" s="26">
        <v>-1860.0482341650932</v>
      </c>
      <c r="K32" s="109"/>
    </row>
    <row r="33" spans="1:12" ht="37.5" customHeight="1" x14ac:dyDescent="0.2">
      <c r="A33" s="21" t="s">
        <v>68</v>
      </c>
      <c r="B33" s="22" t="s">
        <v>32</v>
      </c>
      <c r="C33" s="22" t="s">
        <v>22</v>
      </c>
      <c r="D33" s="25">
        <v>1.8900000000000001</v>
      </c>
      <c r="E33" s="25">
        <v>0</v>
      </c>
      <c r="F33" s="26">
        <v>55391.104000000014</v>
      </c>
      <c r="G33" s="26">
        <v>56547.500138587093</v>
      </c>
      <c r="H33" s="26">
        <v>55391.104000000014</v>
      </c>
      <c r="I33" s="26">
        <v>1156.3961385870789</v>
      </c>
      <c r="J33" s="26">
        <v>-1156.3961385870789</v>
      </c>
      <c r="K33" s="109"/>
    </row>
    <row r="34" spans="1:12" s="70" customFormat="1" ht="37.5" customHeight="1" x14ac:dyDescent="0.2">
      <c r="A34" s="27" t="s">
        <v>85</v>
      </c>
      <c r="B34" s="97" t="s">
        <v>33</v>
      </c>
      <c r="C34" s="28" t="s">
        <v>34</v>
      </c>
      <c r="D34" s="122">
        <v>6</v>
      </c>
      <c r="E34" s="98">
        <v>0</v>
      </c>
      <c r="F34" s="69">
        <v>54186.42</v>
      </c>
      <c r="G34" s="69">
        <v>55370.29</v>
      </c>
      <c r="H34" s="69">
        <v>54186.42</v>
      </c>
      <c r="I34" s="69">
        <v>1183.8700000000026</v>
      </c>
      <c r="J34" s="69">
        <v>-1183.8700000000026</v>
      </c>
      <c r="K34" s="108" t="s">
        <v>35</v>
      </c>
    </row>
    <row r="35" spans="1:12" s="17" customFormat="1" ht="39" customHeight="1" x14ac:dyDescent="0.2">
      <c r="A35" s="27" t="s">
        <v>96</v>
      </c>
      <c r="B35" s="29" t="s">
        <v>77</v>
      </c>
      <c r="C35" s="28" t="s">
        <v>22</v>
      </c>
      <c r="D35" s="111">
        <v>2.06</v>
      </c>
      <c r="E35" s="18">
        <v>9148.9500000000007</v>
      </c>
      <c r="F35" s="16">
        <v>60373.919999999998</v>
      </c>
      <c r="G35" s="16">
        <v>61853.43</v>
      </c>
      <c r="H35" s="16">
        <v>12120.26</v>
      </c>
      <c r="I35" s="16">
        <v>65533.61</v>
      </c>
      <c r="J35" s="16">
        <v>-1479.510000000002</v>
      </c>
      <c r="K35" s="108"/>
    </row>
    <row r="36" spans="1:12" s="17" customFormat="1" ht="5.0999999999999996" customHeight="1" x14ac:dyDescent="0.2">
      <c r="A36" s="80"/>
      <c r="B36" s="95"/>
      <c r="C36" s="81"/>
      <c r="D36" s="112"/>
      <c r="E36" s="82"/>
      <c r="F36" s="83"/>
      <c r="G36" s="83"/>
      <c r="H36" s="83"/>
      <c r="I36" s="83"/>
      <c r="J36" s="83"/>
      <c r="K36" s="113"/>
    </row>
    <row r="37" spans="1:12" s="35" customFormat="1" ht="15.75" customHeight="1" x14ac:dyDescent="0.2">
      <c r="A37" s="30"/>
      <c r="B37" s="31" t="s">
        <v>36</v>
      </c>
      <c r="C37" s="32"/>
      <c r="D37" s="114"/>
      <c r="E37" s="33"/>
      <c r="F37" s="34"/>
      <c r="G37" s="34"/>
      <c r="H37" s="34"/>
      <c r="I37" s="34"/>
      <c r="J37" s="34" t="s">
        <v>37</v>
      </c>
      <c r="K37" s="115"/>
    </row>
    <row r="38" spans="1:12" s="35" customFormat="1" ht="15.75" customHeight="1" x14ac:dyDescent="0.2">
      <c r="A38" s="30"/>
      <c r="B38" s="31" t="s">
        <v>38</v>
      </c>
      <c r="C38" s="32"/>
      <c r="D38" s="114"/>
      <c r="E38" s="33"/>
      <c r="F38" s="34"/>
      <c r="G38" s="34"/>
      <c r="H38" s="34"/>
      <c r="I38" s="34">
        <v>6651.49</v>
      </c>
      <c r="J38" s="34" t="s">
        <v>37</v>
      </c>
      <c r="K38" s="34"/>
    </row>
    <row r="39" spans="1:12" s="35" customFormat="1" ht="15.75" customHeight="1" x14ac:dyDescent="0.2">
      <c r="A39" s="30"/>
      <c r="B39" s="31"/>
      <c r="C39" s="32"/>
      <c r="D39" s="114"/>
      <c r="E39" s="33"/>
      <c r="F39" s="34"/>
      <c r="G39" s="34"/>
      <c r="H39" s="34"/>
      <c r="I39" s="34"/>
      <c r="J39" s="34"/>
      <c r="K39" s="115"/>
    </row>
    <row r="40" spans="1:12" s="35" customFormat="1" ht="15.75" customHeight="1" x14ac:dyDescent="0.2">
      <c r="A40" s="30"/>
      <c r="B40" s="31"/>
      <c r="C40" s="32"/>
      <c r="D40" s="114"/>
      <c r="E40" s="33"/>
      <c r="F40" s="34"/>
      <c r="G40" s="34"/>
      <c r="H40" s="34"/>
      <c r="I40" s="34"/>
      <c r="J40" s="34"/>
      <c r="K40" s="34"/>
    </row>
    <row r="41" spans="1:12" s="84" customFormat="1" ht="30" customHeight="1" thickBot="1" x14ac:dyDescent="0.25">
      <c r="A41" s="80"/>
      <c r="B41" s="81"/>
      <c r="C41" s="81"/>
      <c r="D41" s="112"/>
      <c r="E41" s="82"/>
      <c r="F41" s="83"/>
      <c r="G41" s="83"/>
      <c r="H41" s="83"/>
      <c r="I41" s="83"/>
      <c r="J41" s="83"/>
      <c r="K41" s="113"/>
    </row>
    <row r="42" spans="1:12" s="38" customFormat="1" ht="77.25" thickBot="1" x14ac:dyDescent="0.3">
      <c r="A42" s="36" t="s">
        <v>97</v>
      </c>
      <c r="B42" s="37" t="s">
        <v>39</v>
      </c>
      <c r="C42" s="11" t="s">
        <v>94</v>
      </c>
      <c r="D42" s="11" t="s">
        <v>79</v>
      </c>
      <c r="E42" s="11" t="s">
        <v>80</v>
      </c>
      <c r="F42" s="11" t="s">
        <v>86</v>
      </c>
      <c r="G42" s="11" t="s">
        <v>87</v>
      </c>
      <c r="H42" s="11" t="s">
        <v>88</v>
      </c>
      <c r="I42" s="11" t="s">
        <v>84</v>
      </c>
      <c r="J42" s="141" t="s">
        <v>19</v>
      </c>
      <c r="K42" s="142"/>
    </row>
    <row r="43" spans="1:12" s="24" customFormat="1" ht="15" x14ac:dyDescent="0.25">
      <c r="A43" s="39"/>
      <c r="B43" s="40" t="s">
        <v>11</v>
      </c>
      <c r="C43" s="40"/>
      <c r="D43" s="116"/>
      <c r="E43" s="41"/>
      <c r="F43" s="41"/>
      <c r="G43" s="41"/>
      <c r="H43" s="41"/>
      <c r="I43" s="41"/>
      <c r="J43" s="143"/>
      <c r="K43" s="143"/>
    </row>
    <row r="44" spans="1:12" ht="55.5" customHeight="1" x14ac:dyDescent="0.2">
      <c r="A44" s="21"/>
      <c r="B44" s="22" t="s">
        <v>40</v>
      </c>
      <c r="C44" s="22" t="s">
        <v>41</v>
      </c>
      <c r="D44" s="117" t="s">
        <v>89</v>
      </c>
      <c r="E44" s="26">
        <v>256243.79</v>
      </c>
      <c r="F44" s="26">
        <v>273527.55</v>
      </c>
      <c r="G44" s="26">
        <v>256243.79</v>
      </c>
      <c r="H44" s="26">
        <v>17283.75999999998</v>
      </c>
      <c r="I44" s="26">
        <v>-17283.75999999998</v>
      </c>
      <c r="J44" s="129" t="s">
        <v>90</v>
      </c>
      <c r="K44" s="129"/>
    </row>
    <row r="45" spans="1:12" ht="51" customHeight="1" x14ac:dyDescent="0.2">
      <c r="A45" s="21"/>
      <c r="B45" s="22" t="s">
        <v>72</v>
      </c>
      <c r="C45" s="22" t="s">
        <v>41</v>
      </c>
      <c r="D45" s="117">
        <v>155.29</v>
      </c>
      <c r="E45" s="26">
        <v>326359.65999999997</v>
      </c>
      <c r="F45" s="26">
        <v>353451.74</v>
      </c>
      <c r="G45" s="26">
        <v>326359.65999999997</v>
      </c>
      <c r="H45" s="26">
        <v>27092.080000000016</v>
      </c>
      <c r="I45" s="26">
        <v>-27092.080000000016</v>
      </c>
      <c r="J45" s="129" t="s">
        <v>73</v>
      </c>
      <c r="K45" s="129"/>
    </row>
    <row r="46" spans="1:12" ht="34.5" customHeight="1" x14ac:dyDescent="0.2">
      <c r="A46" s="21"/>
      <c r="B46" s="22" t="s">
        <v>42</v>
      </c>
      <c r="C46" s="22" t="s">
        <v>43</v>
      </c>
      <c r="D46" s="117">
        <v>1802.64</v>
      </c>
      <c r="E46" s="26">
        <v>656377.22</v>
      </c>
      <c r="F46" s="26">
        <v>666913.14</v>
      </c>
      <c r="G46" s="26">
        <v>656377.22</v>
      </c>
      <c r="H46" s="26">
        <v>10535.920000000042</v>
      </c>
      <c r="I46" s="26">
        <v>-10535.920000000042</v>
      </c>
      <c r="J46" s="129" t="s">
        <v>69</v>
      </c>
      <c r="K46" s="129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44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45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87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x14ac:dyDescent="0.2">
      <c r="L68" s="51"/>
    </row>
    <row r="69" spans="1:12" s="17" customFormat="1" ht="14.25" x14ac:dyDescent="0.2">
      <c r="A69" s="53"/>
      <c r="B69" s="54" t="s">
        <v>46</v>
      </c>
      <c r="C69" s="54"/>
      <c r="D69" s="54"/>
      <c r="E69" s="54"/>
      <c r="F69" s="55"/>
      <c r="I69" s="56"/>
      <c r="L69" s="57"/>
    </row>
    <row r="70" spans="1:12" s="17" customFormat="1" ht="14.25" x14ac:dyDescent="0.2">
      <c r="A70" s="53"/>
      <c r="B70" s="58" t="s">
        <v>47</v>
      </c>
      <c r="C70" s="58"/>
      <c r="D70" s="54"/>
      <c r="E70" s="54"/>
      <c r="F70" s="55"/>
    </row>
    <row r="71" spans="1:12" ht="13.5" thickBot="1" x14ac:dyDescent="0.25"/>
    <row r="72" spans="1:12" s="61" customFormat="1" ht="51.75" thickBot="1" x14ac:dyDescent="0.3">
      <c r="A72" s="11" t="s">
        <v>48</v>
      </c>
      <c r="B72" s="130" t="s">
        <v>49</v>
      </c>
      <c r="C72" s="131"/>
      <c r="D72" s="132"/>
      <c r="E72" s="133"/>
      <c r="F72" s="134"/>
      <c r="G72" s="102" t="s">
        <v>50</v>
      </c>
      <c r="H72" s="59" t="s">
        <v>51</v>
      </c>
      <c r="I72" s="59" t="s">
        <v>52</v>
      </c>
      <c r="J72" s="11" t="s">
        <v>53</v>
      </c>
      <c r="K72" s="60"/>
    </row>
    <row r="73" spans="1:12" x14ac:dyDescent="0.2">
      <c r="A73" s="62"/>
      <c r="B73" s="63"/>
      <c r="C73" s="64"/>
      <c r="D73" s="64"/>
      <c r="E73" s="135"/>
      <c r="F73" s="136"/>
      <c r="G73" s="65"/>
      <c r="H73" s="66"/>
      <c r="I73" s="66"/>
      <c r="J73" s="66"/>
    </row>
    <row r="74" spans="1:12" s="70" customFormat="1" ht="15.75" x14ac:dyDescent="0.25">
      <c r="A74" s="67" t="s">
        <v>54</v>
      </c>
      <c r="B74" s="85" t="s">
        <v>55</v>
      </c>
      <c r="C74" s="86"/>
      <c r="D74" s="118"/>
      <c r="E74" s="137"/>
      <c r="F74" s="138"/>
      <c r="G74" s="68"/>
      <c r="H74" s="67"/>
      <c r="I74" s="67"/>
      <c r="J74" s="69"/>
    </row>
    <row r="75" spans="1:12" x14ac:dyDescent="0.2">
      <c r="A75" s="71"/>
      <c r="B75" s="72" t="s">
        <v>11</v>
      </c>
      <c r="C75" s="73"/>
      <c r="D75" s="119"/>
      <c r="E75" s="139"/>
      <c r="F75" s="140"/>
      <c r="G75" s="89"/>
      <c r="H75" s="71"/>
      <c r="I75" s="71"/>
      <c r="J75" s="26"/>
    </row>
    <row r="76" spans="1:12" x14ac:dyDescent="0.2">
      <c r="A76" s="71"/>
      <c r="B76" s="96"/>
      <c r="C76" s="88"/>
      <c r="D76" s="123"/>
      <c r="E76" s="96"/>
      <c r="F76" s="92"/>
      <c r="G76" s="99"/>
      <c r="H76" s="71"/>
      <c r="I76" s="71"/>
      <c r="J76" s="26"/>
    </row>
    <row r="77" spans="1:12" ht="14.25" customHeight="1" x14ac:dyDescent="0.2">
      <c r="A77" s="71"/>
      <c r="B77" s="96" t="s">
        <v>91</v>
      </c>
      <c r="C77" s="88"/>
      <c r="D77" s="123"/>
      <c r="E77" s="96" t="s">
        <v>56</v>
      </c>
      <c r="F77" s="92"/>
      <c r="G77" s="99">
        <v>44676</v>
      </c>
      <c r="H77" s="71"/>
      <c r="I77" s="71"/>
      <c r="J77" s="26">
        <v>533.20000000000005</v>
      </c>
    </row>
    <row r="78" spans="1:12" s="93" customFormat="1" ht="12" customHeight="1" x14ac:dyDescent="0.2">
      <c r="A78" s="90"/>
      <c r="B78" s="96" t="s">
        <v>92</v>
      </c>
      <c r="C78" s="91"/>
      <c r="D78" s="92"/>
      <c r="E78" s="96" t="s">
        <v>56</v>
      </c>
      <c r="F78" s="92"/>
      <c r="G78" s="99">
        <v>44788</v>
      </c>
      <c r="H78" s="71" t="s">
        <v>75</v>
      </c>
      <c r="I78" s="71">
        <v>1</v>
      </c>
      <c r="J78" s="26">
        <v>5523.06</v>
      </c>
    </row>
    <row r="79" spans="1:12" ht="12.75" customHeight="1" x14ac:dyDescent="0.2">
      <c r="A79" s="71"/>
      <c r="B79" s="96" t="s">
        <v>57</v>
      </c>
      <c r="C79" s="94"/>
      <c r="D79" s="124"/>
      <c r="E79" s="96"/>
      <c r="F79" s="92"/>
      <c r="G79" s="99">
        <v>44925</v>
      </c>
      <c r="H79" s="71"/>
      <c r="I79" s="71"/>
      <c r="J79" s="26">
        <v>6064</v>
      </c>
    </row>
    <row r="80" spans="1:12" x14ac:dyDescent="0.2">
      <c r="A80" s="71"/>
      <c r="B80" s="126"/>
      <c r="C80" s="126"/>
      <c r="D80" s="126"/>
      <c r="E80" s="126"/>
      <c r="F80" s="126"/>
      <c r="G80" s="100"/>
      <c r="H80" s="71"/>
      <c r="I80" s="71"/>
      <c r="J80" s="71"/>
      <c r="K80" s="45"/>
    </row>
    <row r="81" spans="1:11" s="70" customFormat="1" x14ac:dyDescent="0.2">
      <c r="A81" s="67"/>
      <c r="B81" s="127" t="s">
        <v>58</v>
      </c>
      <c r="C81" s="127"/>
      <c r="D81" s="127"/>
      <c r="E81" s="127"/>
      <c r="F81" s="127"/>
      <c r="G81" s="101"/>
      <c r="H81" s="67"/>
      <c r="I81" s="67"/>
      <c r="J81" s="74">
        <f>SUM(J76:J80)</f>
        <v>12120.26</v>
      </c>
      <c r="K81" s="120"/>
    </row>
    <row r="82" spans="1:11" s="70" customFormat="1" ht="15.75" x14ac:dyDescent="0.25">
      <c r="A82" s="67"/>
      <c r="B82" s="128"/>
      <c r="C82" s="128"/>
      <c r="D82" s="128"/>
      <c r="E82" s="128"/>
      <c r="F82" s="128"/>
      <c r="G82" s="121"/>
      <c r="H82" s="67"/>
      <c r="I82" s="67"/>
      <c r="J82" s="67"/>
      <c r="K82" s="120"/>
    </row>
    <row r="83" spans="1:11" x14ac:dyDescent="0.2">
      <c r="K83" s="52"/>
    </row>
    <row r="85" spans="1:11" s="24" customFormat="1" ht="15" x14ac:dyDescent="0.25">
      <c r="A85" s="75"/>
      <c r="B85" s="76" t="s">
        <v>59</v>
      </c>
      <c r="C85" s="76"/>
      <c r="D85" s="76"/>
      <c r="E85" s="76"/>
      <c r="F85" s="76"/>
      <c r="H85" s="24" t="s">
        <v>60</v>
      </c>
    </row>
    <row r="86" spans="1:11" s="24" customFormat="1" ht="15" x14ac:dyDescent="0.25">
      <c r="A86" s="75"/>
      <c r="B86" s="77"/>
      <c r="C86" s="77"/>
      <c r="D86" s="77"/>
      <c r="E86" s="77"/>
      <c r="F86" s="77"/>
    </row>
    <row r="87" spans="1:11" s="24" customFormat="1" ht="15" x14ac:dyDescent="0.25">
      <c r="A87" s="75"/>
      <c r="B87" s="77"/>
      <c r="C87" s="77"/>
      <c r="D87" s="77"/>
      <c r="E87" s="77"/>
      <c r="F87" s="77"/>
    </row>
    <row r="88" spans="1:11" s="76" customFormat="1" ht="15" x14ac:dyDescent="0.25">
      <c r="A88" s="75"/>
      <c r="B88" s="76" t="s">
        <v>61</v>
      </c>
      <c r="D88" s="76" t="s">
        <v>93</v>
      </c>
    </row>
    <row r="89" spans="1:11" s="76" customFormat="1" ht="18" x14ac:dyDescent="0.25">
      <c r="A89" s="75"/>
      <c r="D89" s="125" t="s">
        <v>62</v>
      </c>
      <c r="E89" s="125"/>
      <c r="F89" s="125"/>
    </row>
    <row r="90" spans="1:11" s="76" customFormat="1" ht="15" x14ac:dyDescent="0.25">
      <c r="A90" s="75"/>
    </row>
    <row r="91" spans="1:11" s="76" customFormat="1" ht="15" x14ac:dyDescent="0.25">
      <c r="A91" s="75"/>
    </row>
    <row r="92" spans="1:11" s="76" customFormat="1" ht="15" x14ac:dyDescent="0.25">
      <c r="A92" s="75"/>
      <c r="B92" s="76" t="s">
        <v>63</v>
      </c>
    </row>
    <row r="93" spans="1:11" s="76" customFormat="1" ht="18" x14ac:dyDescent="0.25">
      <c r="A93" s="75"/>
      <c r="D93" s="78" t="s">
        <v>64</v>
      </c>
      <c r="E93" s="78"/>
      <c r="G93" s="78"/>
    </row>
    <row r="94" spans="1:11" s="76" customFormat="1" ht="15" x14ac:dyDescent="0.25">
      <c r="A94" s="75"/>
    </row>
    <row r="95" spans="1:11" s="76" customFormat="1" ht="15" x14ac:dyDescent="0.25">
      <c r="A95" s="75"/>
    </row>
    <row r="96" spans="1:11" s="79" customFormat="1" x14ac:dyDescent="0.2">
      <c r="A96" s="1"/>
    </row>
    <row r="97" spans="1:1" s="79" customFormat="1" x14ac:dyDescent="0.2">
      <c r="A97" s="1"/>
    </row>
    <row r="98" spans="1:1" s="79" customFormat="1" x14ac:dyDescent="0.2">
      <c r="A98" s="1"/>
    </row>
    <row r="99" spans="1:1" s="79" customFormat="1" x14ac:dyDescent="0.2">
      <c r="A99" s="1"/>
    </row>
    <row r="100" spans="1:1" s="79" customFormat="1" x14ac:dyDescent="0.2">
      <c r="A100" s="1"/>
    </row>
    <row r="101" spans="1:1" s="79" customFormat="1" x14ac:dyDescent="0.2">
      <c r="A101" s="1"/>
    </row>
    <row r="102" spans="1:1" s="79" customFormat="1" x14ac:dyDescent="0.2">
      <c r="A102" s="1"/>
    </row>
    <row r="103" spans="1:1" s="79" customFormat="1" x14ac:dyDescent="0.2">
      <c r="A103" s="1"/>
    </row>
    <row r="104" spans="1:1" s="79" customFormat="1" x14ac:dyDescent="0.2">
      <c r="A104" s="1"/>
    </row>
    <row r="105" spans="1:1" s="79" customFormat="1" x14ac:dyDescent="0.2">
      <c r="A105" s="1"/>
    </row>
    <row r="106" spans="1:1" s="79" customFormat="1" x14ac:dyDescent="0.2">
      <c r="A106" s="1"/>
    </row>
    <row r="107" spans="1:1" s="79" customFormat="1" x14ac:dyDescent="0.2">
      <c r="A107" s="1"/>
    </row>
    <row r="108" spans="1:1" s="79" customFormat="1" x14ac:dyDescent="0.2">
      <c r="A108" s="1"/>
    </row>
    <row r="109" spans="1:1" s="79" customFormat="1" x14ac:dyDescent="0.2">
      <c r="A109" s="1"/>
    </row>
  </sheetData>
  <mergeCells count="13">
    <mergeCell ref="J42:K42"/>
    <mergeCell ref="J43:K43"/>
    <mergeCell ref="D89:F89"/>
    <mergeCell ref="B80:F80"/>
    <mergeCell ref="B81:F81"/>
    <mergeCell ref="B82:F82"/>
    <mergeCell ref="J44:K44"/>
    <mergeCell ref="J45:K45"/>
    <mergeCell ref="J46:K46"/>
    <mergeCell ref="B72:F72"/>
    <mergeCell ref="E73:F73"/>
    <mergeCell ref="E74:F74"/>
    <mergeCell ref="E75:F75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2023-03-29T07:04:49Z</dcterms:modified>
</cp:coreProperties>
</file>